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" i="1" l="1"/>
  <c r="N33" i="1" s="1"/>
  <c r="I33" i="1"/>
  <c r="J33" i="1"/>
  <c r="K33" i="1"/>
  <c r="L33" i="1"/>
  <c r="M33" i="1"/>
  <c r="O33" i="1"/>
  <c r="P33" i="1"/>
  <c r="Q33" i="1"/>
  <c r="R33" i="1"/>
  <c r="S33" i="1"/>
  <c r="T33" i="1"/>
  <c r="H32" i="1"/>
  <c r="Q32" i="1" s="1"/>
  <c r="I32" i="1"/>
  <c r="J32" i="1"/>
  <c r="K32" i="1"/>
  <c r="L32" i="1"/>
  <c r="M32" i="1"/>
  <c r="N32" i="1"/>
  <c r="O32" i="1"/>
  <c r="P32" i="1"/>
  <c r="R32" i="1"/>
  <c r="S32" i="1"/>
  <c r="T32" i="1"/>
  <c r="H31" i="1"/>
  <c r="Q31" i="1" s="1"/>
  <c r="I31" i="1"/>
  <c r="J31" i="1"/>
  <c r="K31" i="1"/>
  <c r="L31" i="1"/>
  <c r="M31" i="1"/>
  <c r="N31" i="1"/>
  <c r="O31" i="1"/>
  <c r="P31" i="1"/>
  <c r="R31" i="1"/>
  <c r="S31" i="1"/>
  <c r="T31" i="1"/>
  <c r="H30" i="1"/>
  <c r="N30" i="1" s="1"/>
  <c r="I30" i="1"/>
  <c r="J30" i="1"/>
  <c r="K30" i="1"/>
  <c r="L30" i="1"/>
  <c r="M30" i="1"/>
  <c r="O30" i="1"/>
  <c r="P30" i="1"/>
  <c r="Q30" i="1"/>
  <c r="R30" i="1"/>
  <c r="S30" i="1"/>
  <c r="T30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S28" i="1"/>
  <c r="R28" i="1"/>
  <c r="Q28" i="1"/>
  <c r="P28" i="1"/>
  <c r="O28" i="1"/>
  <c r="N28" i="1"/>
  <c r="M28" i="1"/>
  <c r="L28" i="1"/>
  <c r="K28" i="1"/>
  <c r="J28" i="1"/>
  <c r="I28" i="1"/>
  <c r="H28" i="1"/>
  <c r="T28" i="1" s="1"/>
  <c r="S26" i="1"/>
  <c r="R26" i="1"/>
  <c r="Q26" i="1"/>
  <c r="P26" i="1"/>
  <c r="O26" i="1"/>
  <c r="M26" i="1"/>
  <c r="L26" i="1"/>
  <c r="J26" i="1"/>
  <c r="I26" i="1"/>
  <c r="H26" i="1"/>
  <c r="N26" i="1" s="1"/>
  <c r="H25" i="1"/>
  <c r="K25" i="1" s="1"/>
  <c r="S25" i="1"/>
  <c r="R25" i="1"/>
  <c r="Q25" i="1"/>
  <c r="P25" i="1"/>
  <c r="O25" i="1"/>
  <c r="N25" i="1"/>
  <c r="M25" i="1"/>
  <c r="L25" i="1"/>
  <c r="J25" i="1"/>
  <c r="I25" i="1"/>
  <c r="S23" i="1"/>
  <c r="R23" i="1"/>
  <c r="P23" i="1"/>
  <c r="O23" i="1"/>
  <c r="M23" i="1"/>
  <c r="L23" i="1"/>
  <c r="J23" i="1"/>
  <c r="I23" i="1"/>
  <c r="H23" i="1"/>
  <c r="Q23" i="1" s="1"/>
  <c r="T22" i="1"/>
  <c r="S22" i="1"/>
  <c r="R22" i="1"/>
  <c r="P22" i="1"/>
  <c r="O22" i="1"/>
  <c r="M22" i="1"/>
  <c r="L22" i="1"/>
  <c r="J22" i="1"/>
  <c r="I22" i="1"/>
  <c r="H22" i="1"/>
  <c r="Q22" i="1" s="1"/>
  <c r="S20" i="1"/>
  <c r="R20" i="1"/>
  <c r="Q20" i="1"/>
  <c r="P20" i="1"/>
  <c r="O20" i="1"/>
  <c r="N20" i="1"/>
  <c r="M20" i="1"/>
  <c r="L20" i="1"/>
  <c r="K20" i="1"/>
  <c r="J20" i="1"/>
  <c r="I20" i="1"/>
  <c r="H20" i="1"/>
  <c r="T20" i="1" s="1"/>
  <c r="S15" i="1"/>
  <c r="R15" i="1"/>
  <c r="Q15" i="1"/>
  <c r="P15" i="1"/>
  <c r="O15" i="1"/>
  <c r="N15" i="1"/>
  <c r="M15" i="1"/>
  <c r="L15" i="1"/>
  <c r="J15" i="1"/>
  <c r="I15" i="1"/>
  <c r="H15" i="1"/>
  <c r="K15" i="1" s="1"/>
  <c r="T26" i="1" l="1"/>
  <c r="K26" i="1"/>
  <c r="K36" i="1" s="1"/>
  <c r="T25" i="1"/>
  <c r="T23" i="1"/>
  <c r="K22" i="1"/>
  <c r="K23" i="1"/>
  <c r="N22" i="1"/>
  <c r="N23" i="1"/>
  <c r="T15" i="1"/>
  <c r="J36" i="1"/>
  <c r="L36" i="1"/>
  <c r="M36" i="1"/>
  <c r="N36" i="1"/>
  <c r="O36" i="1"/>
  <c r="P36" i="1"/>
  <c r="Q36" i="1"/>
  <c r="R36" i="1"/>
  <c r="S36" i="1"/>
  <c r="I36" i="1"/>
  <c r="G35" i="1"/>
  <c r="G36" i="1" s="1"/>
  <c r="F35" i="1"/>
  <c r="F36" i="1" s="1"/>
  <c r="H34" i="1"/>
  <c r="G34" i="1"/>
  <c r="F34" i="1"/>
  <c r="C33" i="1"/>
  <c r="E33" i="1"/>
  <c r="D33" i="1"/>
  <c r="E27" i="1"/>
  <c r="D27" i="1"/>
  <c r="C27" i="1"/>
  <c r="E31" i="1"/>
  <c r="E32" i="1"/>
  <c r="E28" i="1"/>
  <c r="E29" i="1"/>
  <c r="E30" i="1"/>
  <c r="E26" i="1"/>
  <c r="D28" i="1"/>
  <c r="D29" i="1"/>
  <c r="D30" i="1"/>
  <c r="D31" i="1"/>
  <c r="D32" i="1"/>
  <c r="D26" i="1"/>
  <c r="C32" i="1"/>
  <c r="C28" i="1"/>
  <c r="C29" i="1"/>
  <c r="C30" i="1"/>
  <c r="C31" i="1"/>
  <c r="C25" i="1"/>
  <c r="C26" i="1"/>
  <c r="E25" i="1"/>
  <c r="D25" i="1"/>
  <c r="H21" i="1"/>
  <c r="H24" i="1" s="1"/>
  <c r="G21" i="1"/>
  <c r="G24" i="1" s="1"/>
  <c r="F21" i="1"/>
  <c r="F24" i="1" s="1"/>
  <c r="T36" i="1" l="1"/>
  <c r="H35" i="1"/>
  <c r="H36" i="1" s="1"/>
  <c r="C20" i="1"/>
  <c r="E20" i="1"/>
  <c r="D20" i="1"/>
  <c r="C22" i="1" l="1"/>
  <c r="D22" i="1"/>
  <c r="E22" i="1"/>
  <c r="C15" i="1" l="1"/>
  <c r="C16" i="1"/>
  <c r="D15" i="1"/>
  <c r="E15" i="1"/>
  <c r="D16" i="1"/>
  <c r="E16" i="1"/>
  <c r="C17" i="1"/>
  <c r="D17" i="1"/>
  <c r="E17" i="1"/>
  <c r="C18" i="1"/>
  <c r="D18" i="1"/>
  <c r="E18" i="1"/>
  <c r="C19" i="1"/>
  <c r="D19" i="1"/>
  <c r="E19" i="1"/>
</calcChain>
</file>

<file path=xl/sharedStrings.xml><?xml version="1.0" encoding="utf-8"?>
<sst xmlns="http://schemas.openxmlformats.org/spreadsheetml/2006/main" count="100" uniqueCount="81">
  <si>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</si>
  <si>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</si>
  <si>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</si>
  <si>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</si>
  <si>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</si>
  <si>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</si>
  <si>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</si>
  <si>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</si>
  <si>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</si>
  <si>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</si>
  <si>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</si>
  <si>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</si>
  <si>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</si>
  <si>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</si>
  <si>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</si>
  <si>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</si>
  <si>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</si>
  <si>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</si>
  <si>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</si>
  <si>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</si>
  <si>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</si>
  <si>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</si>
  <si>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</si>
  <si>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</si>
  <si>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</si>
  <si>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</si>
  <si>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</si>
  <si>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</si>
  <si>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</si>
  <si>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Бульби цілі, здорові, сухі, незабруднені, нев’янучі.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</si>
  <si>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</si>
  <si>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</si>
  <si>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</si>
  <si>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</si>
  <si>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</si>
  <si>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</si>
  <si>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</si>
  <si>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</si>
  <si>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 xml:space="preserve">Рецептура № 54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</si>
  <si>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Лавровий лист</t>
  </si>
  <si>
    <t>Маса вареної картоплі:</t>
  </si>
  <si>
    <t>Листя оливкового кольору, різне за розмірами; пряного аромату; додається до страв в цілому вигляді.</t>
  </si>
  <si>
    <t xml:space="preserve">Олія </t>
  </si>
  <si>
    <t>Золотисто-жовтого кольору, без стороннього запаху, присмаку і гіркоти.</t>
  </si>
  <si>
    <t>Я</t>
  </si>
  <si>
    <t>Яйця курячі</t>
  </si>
  <si>
    <t>Свіжі, столові, шкаралупа чиста, міцна, цілісна.</t>
  </si>
  <si>
    <t>1/9</t>
  </si>
  <si>
    <t>1/7</t>
  </si>
  <si>
    <t>Маса основи пирога: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</si>
  <si>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</si>
  <si>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</si>
  <si>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</si>
  <si>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</si>
  <si>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</si>
  <si>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</si>
  <si>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</si>
  <si>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</si>
  <si>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</si>
  <si>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Прозора безбарвна рідина, без присмаків і запаху,  не містить видимих домішок.</t>
  </si>
  <si>
    <t>Г</t>
  </si>
  <si>
    <t>Борошно пшеничне</t>
  </si>
  <si>
    <t>Колір білий або білий з кремовим відтінком; смак солодкуватий.</t>
  </si>
  <si>
    <t>Олія</t>
  </si>
  <si>
    <t>Маса начинки пирога: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</si>
  <si>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</si>
  <si>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</si>
  <si>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запіканка, нарізана рівними шматочками, поверхня золотиста, без тріщин, рівна по товщині, на розрізі фарш з овочів та м’яса.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</si>
  <si>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скоринка золотиста, на розрізі світло-рожевий.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</si>
  <si>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приємні, характерні для запеченої картоплі та пасерованих овочів з томатом, смак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</si>
  <si>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основи – м’яка, пухка, фаршу – соковита.</t>
    </r>
  </si>
  <si>
    <t>140 г ± 3 %</t>
  </si>
  <si>
    <t>187 г ± 3 %</t>
  </si>
  <si>
    <t xml:space="preserve">Підготовлену картоплю нарізають великими шматками. Перекладають до каструлі з водою, додають сіль, лавровий лист та варять за слабкого кипіння до готовності(20 хв). Після чого з картоплі зливають воду та роблять пюре, додають олію, яйця та добре перемішують.
Фарш: Підготовлену цибулю подрібнюють на тертці. Моркву чистять, миють, натирають на тертці та додають до фаршу разом з сіллю, олією та потертою на тертці цибулею ріпчастою. Отриманий фарш тушкують на середньому вогні за температури 150-160°С протягом 10 хв. (до напівготовності).
Томатну пасту змішують з водою та додають до напівготового фаршу, після чого фарш тушкують до повної готовності (10-15хв). До готового фаршу додають борошно та ретельно перемішують.
У форму для запікання викладають спочатку шар пюре, потім шар фаршу і зверху – знову пюре. Зверху напівфабрикат змащують збитим яйцем та запікають у духовій шафі за температури 180°С протягом 15-20 хвилин. Після охолодження до 70°С  страву розрізають на порції у вигляді квадратів, ромбів або трикутників.
</t>
  </si>
  <si>
    <t>М'ясо яловичини (великими шматками)</t>
  </si>
  <si>
    <t>ПИРІГ ПАСТУШИЙ (М'ЯСО ЯЛОВИЧИНИ)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</si>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</sst>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17" zoomScale="70" zoomScaleNormal="100" zoomScalePageLayoutView="70" workbookViewId="0">
      <selection activeCell="R38" sqref="R38:U38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8.6640625" customWidth="1"/>
    <col min="22" max="22" width="10.88671875" customWidth="1"/>
    <col min="23" max="23" width="12.33203125" customWidth="1"/>
  </cols>
  <sheetData>
    <row r="1" spans="1:29" s="58" customFormat="1" x14ac:dyDescent="0.3">
      <c r="A1" s="53"/>
      <c r="B1" s="54" t="s">
        <v>38</v>
      </c>
      <c r="C1" s="54"/>
      <c r="D1" s="54"/>
      <c r="E1" s="54"/>
      <c r="F1" s="54"/>
      <c r="G1" s="54"/>
      <c r="H1" s="54"/>
      <c r="I1" s="54"/>
      <c r="J1" s="55"/>
      <c r="K1" s="55"/>
      <c r="L1" s="55"/>
      <c r="M1" s="55"/>
      <c r="N1" s="55"/>
      <c r="O1" s="55"/>
      <c r="P1" s="56"/>
      <c r="Q1" s="57" t="s">
        <v>17</v>
      </c>
      <c r="R1" s="57"/>
      <c r="S1" s="57"/>
      <c r="T1" s="57"/>
      <c r="U1" s="57"/>
    </row>
    <row r="2" spans="1:29" s="58" customFormat="1" x14ac:dyDescent="0.3">
      <c r="A2" s="53"/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56"/>
      <c r="Q2" s="57" t="s">
        <v>18</v>
      </c>
      <c r="R2" s="57"/>
      <c r="S2" s="57"/>
      <c r="T2" s="57"/>
      <c r="U2" s="57"/>
    </row>
    <row r="3" spans="1:29" s="58" customFormat="1" x14ac:dyDescent="0.3">
      <c r="A3" s="53"/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56"/>
      <c r="Q3" s="57" t="s">
        <v>19</v>
      </c>
      <c r="R3" s="57"/>
      <c r="S3" s="57"/>
      <c r="T3" s="57"/>
      <c r="U3" s="57"/>
    </row>
    <row r="4" spans="1:29" s="58" customFormat="1" x14ac:dyDescent="0.3">
      <c r="A4" s="53"/>
      <c r="B4" s="54"/>
      <c r="C4" s="54"/>
      <c r="D4" s="54"/>
      <c r="E4" s="54"/>
      <c r="F4" s="54"/>
      <c r="G4" s="54"/>
      <c r="H4" s="54"/>
      <c r="I4" s="55"/>
      <c r="J4" s="55"/>
      <c r="K4" s="55"/>
      <c r="L4" s="55"/>
      <c r="M4" s="55"/>
      <c r="N4" s="55"/>
      <c r="O4" s="55"/>
      <c r="P4" s="56"/>
      <c r="Q4" s="57" t="s">
        <v>20</v>
      </c>
      <c r="R4" s="57"/>
      <c r="S4" s="57"/>
      <c r="T4" s="57"/>
      <c r="U4" s="57"/>
    </row>
    <row r="5" spans="1:29" s="58" customFormat="1" x14ac:dyDescent="0.3">
      <c r="A5" s="53"/>
      <c r="B5" s="54"/>
      <c r="C5" s="54"/>
      <c r="D5" s="54"/>
      <c r="E5" s="54"/>
      <c r="F5" s="54"/>
      <c r="G5" s="54"/>
      <c r="H5" s="54"/>
      <c r="I5" s="55"/>
      <c r="J5" s="55"/>
      <c r="K5" s="55"/>
      <c r="L5" s="55"/>
      <c r="M5" s="55"/>
      <c r="N5" s="55"/>
      <c r="O5" s="55"/>
      <c r="P5" s="56"/>
      <c r="Q5" s="56"/>
      <c r="R5" s="56"/>
      <c r="S5" s="56"/>
      <c r="T5" s="56"/>
      <c r="U5" s="56"/>
    </row>
    <row r="6" spans="1:29" s="58" customFormat="1" x14ac:dyDescent="0.3">
      <c r="A6" s="53"/>
      <c r="B6" s="59"/>
      <c r="C6" s="59"/>
      <c r="D6" s="59"/>
      <c r="E6" s="59"/>
      <c r="F6" s="59"/>
      <c r="G6" s="59"/>
      <c r="H6" s="59"/>
      <c r="I6" s="60"/>
      <c r="J6" s="60"/>
      <c r="K6" s="60"/>
      <c r="L6" s="60"/>
      <c r="M6" s="60"/>
      <c r="N6" s="60"/>
      <c r="O6" s="60"/>
      <c r="P6" s="56"/>
      <c r="Q6" s="56"/>
      <c r="R6" s="56"/>
      <c r="S6" s="56"/>
      <c r="T6" s="56"/>
      <c r="U6" s="56"/>
    </row>
    <row r="7" spans="1:29" s="58" customFormat="1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9" s="58" customFormat="1" x14ac:dyDescent="0.3">
      <c r="A8" s="62" t="s">
        <v>75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29" s="58" customFormat="1" x14ac:dyDescent="0.3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1:29" s="58" customFormat="1" ht="15.75" customHeight="1" x14ac:dyDescent="0.3">
      <c r="A10" s="50" t="s">
        <v>0</v>
      </c>
      <c r="B10" s="38" t="s">
        <v>14</v>
      </c>
      <c r="C10" s="64" t="s">
        <v>1</v>
      </c>
      <c r="D10" s="64"/>
      <c r="E10" s="64"/>
      <c r="F10" s="64"/>
      <c r="G10" s="64"/>
      <c r="H10" s="64"/>
      <c r="I10" s="64" t="s">
        <v>2</v>
      </c>
      <c r="J10" s="64"/>
      <c r="K10" s="64"/>
      <c r="L10" s="64"/>
      <c r="M10" s="64"/>
      <c r="N10" s="64"/>
      <c r="O10" s="64"/>
      <c r="P10" s="64"/>
      <c r="Q10" s="64"/>
      <c r="R10" s="65" t="s">
        <v>13</v>
      </c>
      <c r="S10" s="65"/>
      <c r="T10" s="65"/>
      <c r="U10" s="43" t="s">
        <v>3</v>
      </c>
      <c r="V10" s="35" t="s">
        <v>25</v>
      </c>
      <c r="W10" s="38" t="s">
        <v>30</v>
      </c>
      <c r="X10" s="38" t="s">
        <v>76</v>
      </c>
    </row>
    <row r="11" spans="1:29" s="58" customFormat="1" ht="15.75" customHeight="1" x14ac:dyDescent="0.3">
      <c r="A11" s="51"/>
      <c r="B11" s="38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5"/>
      <c r="S11" s="65"/>
      <c r="T11" s="65"/>
      <c r="U11" s="43"/>
      <c r="V11" s="36"/>
      <c r="W11" s="38"/>
      <c r="X11" s="38"/>
    </row>
    <row r="12" spans="1:29" s="58" customFormat="1" ht="25.5" customHeight="1" x14ac:dyDescent="0.3">
      <c r="A12" s="51"/>
      <c r="B12" s="38"/>
      <c r="C12" s="66" t="s">
        <v>8</v>
      </c>
      <c r="D12" s="66"/>
      <c r="E12" s="66"/>
      <c r="F12" s="66" t="s">
        <v>9</v>
      </c>
      <c r="G12" s="66"/>
      <c r="H12" s="66"/>
      <c r="I12" s="66" t="s">
        <v>10</v>
      </c>
      <c r="J12" s="66"/>
      <c r="K12" s="66"/>
      <c r="L12" s="66" t="s">
        <v>11</v>
      </c>
      <c r="M12" s="66"/>
      <c r="N12" s="66"/>
      <c r="O12" s="66" t="s">
        <v>12</v>
      </c>
      <c r="P12" s="66"/>
      <c r="Q12" s="66"/>
      <c r="R12" s="65"/>
      <c r="S12" s="65"/>
      <c r="T12" s="65"/>
      <c r="U12" s="43"/>
      <c r="V12" s="36"/>
      <c r="W12" s="38"/>
      <c r="X12" s="38"/>
    </row>
    <row r="13" spans="1:29" x14ac:dyDescent="0.3">
      <c r="A13" s="51"/>
      <c r="B13" s="38"/>
      <c r="C13" s="44" t="s">
        <v>4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/>
      <c r="U13" s="43"/>
      <c r="V13" s="37"/>
      <c r="W13" s="38"/>
      <c r="X13" s="38"/>
    </row>
    <row r="14" spans="1:29" ht="30.75" customHeight="1" x14ac:dyDescent="0.3">
      <c r="A14" s="52"/>
      <c r="B14" s="38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43"/>
      <c r="V14" s="5" t="s">
        <v>15</v>
      </c>
      <c r="W14" s="5" t="s">
        <v>15</v>
      </c>
      <c r="X14" s="23" t="s">
        <v>15</v>
      </c>
      <c r="Z14" s="67" t="s">
        <v>77</v>
      </c>
      <c r="AA14" s="67" t="s">
        <v>78</v>
      </c>
      <c r="AB14" s="67" t="s">
        <v>79</v>
      </c>
      <c r="AC14" s="67" t="s">
        <v>80</v>
      </c>
    </row>
    <row r="15" spans="1:29" ht="43.5" customHeight="1" x14ac:dyDescent="0.3">
      <c r="A15" s="13"/>
      <c r="B15" s="10" t="s">
        <v>27</v>
      </c>
      <c r="C15" s="7">
        <f t="shared" ref="C15:C22" si="0">(100*F15)/(100-V15)</f>
        <v>90.625</v>
      </c>
      <c r="D15" s="8">
        <f t="shared" ref="D15:D22" si="1">(100*G15)/(100-V15)</f>
        <v>90.625</v>
      </c>
      <c r="E15" s="8">
        <f t="shared" ref="E15:E22" si="2">(100*H15)/(100-V15)</f>
        <v>120.83333333333334</v>
      </c>
      <c r="F15" s="33">
        <v>72.5</v>
      </c>
      <c r="G15" s="33">
        <v>72.5</v>
      </c>
      <c r="H15" s="101">
        <f t="shared" ref="H15" si="3">G15/0.75</f>
        <v>96.666666666666671</v>
      </c>
      <c r="I15" s="102">
        <f>Z15/100*F15</f>
        <v>1.45</v>
      </c>
      <c r="J15" s="102">
        <f>Z15/100*G15</f>
        <v>1.45</v>
      </c>
      <c r="K15" s="102">
        <f>Z15/100*H15</f>
        <v>1.9333333333333336</v>
      </c>
      <c r="L15" s="102">
        <f>AA15/100*F15</f>
        <v>0.28999999999999998</v>
      </c>
      <c r="M15" s="102">
        <f>AA15/100*G15</f>
        <v>0.28999999999999998</v>
      </c>
      <c r="N15" s="102">
        <f>AA15/100*H15</f>
        <v>0.38666666666666671</v>
      </c>
      <c r="O15" s="102">
        <f>AB15/100*F15</f>
        <v>12.5425</v>
      </c>
      <c r="P15" s="102">
        <f>AB15/100*G15</f>
        <v>12.5425</v>
      </c>
      <c r="Q15" s="102">
        <f>AB15/100*H15</f>
        <v>16.723333333333336</v>
      </c>
      <c r="R15" s="103">
        <f>AC15/100*F15</f>
        <v>58</v>
      </c>
      <c r="S15" s="103">
        <f>AC15/100*G15</f>
        <v>58</v>
      </c>
      <c r="T15" s="103">
        <f>AC15/100*H15</f>
        <v>77.333333333333343</v>
      </c>
      <c r="U15" s="47" t="s">
        <v>29</v>
      </c>
      <c r="V15" s="11">
        <v>20</v>
      </c>
      <c r="W15" s="12">
        <v>0</v>
      </c>
      <c r="X15" s="68"/>
      <c r="Z15" s="69">
        <v>2</v>
      </c>
      <c r="AA15" s="69">
        <v>0.4</v>
      </c>
      <c r="AB15" s="69">
        <v>17.3</v>
      </c>
      <c r="AC15" s="70">
        <v>80</v>
      </c>
    </row>
    <row r="16" spans="1:29" ht="44.25" customHeight="1" x14ac:dyDescent="0.3">
      <c r="A16" s="13"/>
      <c r="B16" s="6" t="s">
        <v>34</v>
      </c>
      <c r="C16" s="7">
        <f>(100*F15)/(100-V16)</f>
        <v>96.666666666666671</v>
      </c>
      <c r="D16" s="8">
        <f>(100*G15)/(100-V16)</f>
        <v>96.666666666666671</v>
      </c>
      <c r="E16" s="8">
        <f>(100*H15)/(100-V16)</f>
        <v>128.88888888888891</v>
      </c>
      <c r="F16" s="41"/>
      <c r="G16" s="41"/>
      <c r="H16" s="104"/>
      <c r="I16" s="105"/>
      <c r="J16" s="105"/>
      <c r="K16" s="105"/>
      <c r="L16" s="105"/>
      <c r="M16" s="105"/>
      <c r="N16" s="105"/>
      <c r="O16" s="105"/>
      <c r="P16" s="105"/>
      <c r="Q16" s="105"/>
      <c r="R16" s="106"/>
      <c r="S16" s="106"/>
      <c r="T16" s="106"/>
      <c r="U16" s="48"/>
      <c r="V16" s="12">
        <v>25</v>
      </c>
      <c r="W16" s="12">
        <v>0</v>
      </c>
      <c r="X16" s="68"/>
      <c r="Z16" s="71"/>
      <c r="AA16" s="71"/>
      <c r="AB16" s="71"/>
      <c r="AC16" s="72"/>
    </row>
    <row r="17" spans="1:29" ht="42" customHeight="1" x14ac:dyDescent="0.3">
      <c r="A17" s="13"/>
      <c r="B17" s="6" t="s">
        <v>37</v>
      </c>
      <c r="C17" s="7">
        <f>(100*F15)/(100-V17)</f>
        <v>103.57142857142857</v>
      </c>
      <c r="D17" s="8">
        <f>(100*G15)/(100-V17)</f>
        <v>103.57142857142857</v>
      </c>
      <c r="E17" s="8">
        <f>(100*H15)/(100-V17)</f>
        <v>138.0952380952381</v>
      </c>
      <c r="F17" s="41"/>
      <c r="G17" s="41"/>
      <c r="H17" s="104"/>
      <c r="I17" s="105"/>
      <c r="J17" s="105"/>
      <c r="K17" s="105"/>
      <c r="L17" s="105"/>
      <c r="M17" s="105"/>
      <c r="N17" s="105"/>
      <c r="O17" s="105"/>
      <c r="P17" s="105"/>
      <c r="Q17" s="105"/>
      <c r="R17" s="106"/>
      <c r="S17" s="106"/>
      <c r="T17" s="106"/>
      <c r="U17" s="48"/>
      <c r="V17" s="12">
        <v>30</v>
      </c>
      <c r="W17" s="12">
        <v>0</v>
      </c>
      <c r="X17" s="68"/>
      <c r="Z17" s="71"/>
      <c r="AA17" s="71"/>
      <c r="AB17" s="71"/>
      <c r="AC17" s="72"/>
    </row>
    <row r="18" spans="1:29" ht="45" customHeight="1" x14ac:dyDescent="0.3">
      <c r="A18" s="13"/>
      <c r="B18" s="6" t="s">
        <v>35</v>
      </c>
      <c r="C18" s="7">
        <f>(100*F15)/(100-V18)</f>
        <v>111.53846153846153</v>
      </c>
      <c r="D18" s="8">
        <f>(100*G15)/(100-V18)</f>
        <v>111.53846153846153</v>
      </c>
      <c r="E18" s="8">
        <f>(100*H15)/(100-V18)</f>
        <v>148.71794871794873</v>
      </c>
      <c r="F18" s="41"/>
      <c r="G18" s="41"/>
      <c r="H18" s="104"/>
      <c r="I18" s="105"/>
      <c r="J18" s="105"/>
      <c r="K18" s="105"/>
      <c r="L18" s="105"/>
      <c r="M18" s="105"/>
      <c r="N18" s="105"/>
      <c r="O18" s="105"/>
      <c r="P18" s="105"/>
      <c r="Q18" s="105"/>
      <c r="R18" s="106"/>
      <c r="S18" s="106"/>
      <c r="T18" s="106"/>
      <c r="U18" s="48"/>
      <c r="V18" s="12">
        <v>35</v>
      </c>
      <c r="W18" s="12">
        <v>0</v>
      </c>
      <c r="X18" s="68"/>
      <c r="Z18" s="71"/>
      <c r="AA18" s="71"/>
      <c r="AB18" s="71"/>
      <c r="AC18" s="72"/>
    </row>
    <row r="19" spans="1:29" ht="45" customHeight="1" x14ac:dyDescent="0.3">
      <c r="A19" s="13"/>
      <c r="B19" s="6" t="s">
        <v>36</v>
      </c>
      <c r="C19" s="7">
        <f>(100*F15)/(100-V19)</f>
        <v>120.83333333333333</v>
      </c>
      <c r="D19" s="8">
        <f>(100*G15)/(100-V19)</f>
        <v>120.83333333333333</v>
      </c>
      <c r="E19" s="8">
        <f>(100*H15)/(100-V19)</f>
        <v>161.11111111111114</v>
      </c>
      <c r="F19" s="34"/>
      <c r="G19" s="34"/>
      <c r="H19" s="107"/>
      <c r="I19" s="108"/>
      <c r="J19" s="108"/>
      <c r="K19" s="108"/>
      <c r="L19" s="108"/>
      <c r="M19" s="108"/>
      <c r="N19" s="108"/>
      <c r="O19" s="108"/>
      <c r="P19" s="108"/>
      <c r="Q19" s="108"/>
      <c r="R19" s="109"/>
      <c r="S19" s="109"/>
      <c r="T19" s="109"/>
      <c r="U19" s="49"/>
      <c r="V19" s="12">
        <v>40</v>
      </c>
      <c r="W19" s="12">
        <v>0</v>
      </c>
      <c r="X19" s="68"/>
      <c r="Z19" s="73"/>
      <c r="AA19" s="73"/>
      <c r="AB19" s="73"/>
      <c r="AC19" s="74"/>
    </row>
    <row r="20" spans="1:29" ht="59.25" customHeight="1" x14ac:dyDescent="0.3">
      <c r="A20" s="13"/>
      <c r="B20" s="6" t="s">
        <v>39</v>
      </c>
      <c r="C20" s="16">
        <f>(100*F20)/(100-V20)</f>
        <v>0.03</v>
      </c>
      <c r="D20" s="9">
        <f t="shared" ref="D20" si="4">(100*G20)/(100-V20)</f>
        <v>0.03</v>
      </c>
      <c r="E20" s="9">
        <f t="shared" ref="E20" si="5">(100*H20)/(100-V20)</f>
        <v>0.04</v>
      </c>
      <c r="F20" s="9">
        <v>0.03</v>
      </c>
      <c r="G20" s="9">
        <v>0.03</v>
      </c>
      <c r="H20" s="9">
        <f t="shared" ref="H20" si="6">G20/0.75</f>
        <v>0.04</v>
      </c>
      <c r="I20" s="110">
        <f>Z20/100*F20</f>
        <v>2.8289999999999999E-3</v>
      </c>
      <c r="J20" s="110">
        <f>Z20/100*G20</f>
        <v>2.8289999999999999E-3</v>
      </c>
      <c r="K20" s="110">
        <f>Z20/100*H20</f>
        <v>3.7719999999999997E-3</v>
      </c>
      <c r="L20" s="110">
        <f>AA20/100*F20</f>
        <v>1.6109999999999998E-3</v>
      </c>
      <c r="M20" s="110">
        <f>AA20/100*G20</f>
        <v>1.6109999999999998E-3</v>
      </c>
      <c r="N20" s="110">
        <f>AA20/100*H20</f>
        <v>2.1480000000000002E-3</v>
      </c>
      <c r="O20" s="110">
        <f>AB20/100*F20</f>
        <v>2.1299999999999999E-2</v>
      </c>
      <c r="P20" s="110">
        <f>AB20/100*G20</f>
        <v>2.1299999999999999E-2</v>
      </c>
      <c r="Q20" s="110">
        <f>AB20/100*H20</f>
        <v>2.8399999999999998E-2</v>
      </c>
      <c r="R20" s="76">
        <f>AC20/100*F20</f>
        <v>0.11220000000000001</v>
      </c>
      <c r="S20" s="76">
        <f>AC20/100*G20</f>
        <v>0.11220000000000001</v>
      </c>
      <c r="T20" s="76">
        <f>AC20/100*H20</f>
        <v>0.14960000000000001</v>
      </c>
      <c r="U20" s="20" t="s">
        <v>41</v>
      </c>
      <c r="V20" s="12">
        <v>0</v>
      </c>
      <c r="W20" s="12">
        <v>0</v>
      </c>
      <c r="X20" s="68"/>
      <c r="Z20" s="75">
        <v>9.43</v>
      </c>
      <c r="AA20" s="75">
        <v>5.37</v>
      </c>
      <c r="AB20" s="75">
        <v>71</v>
      </c>
      <c r="AC20" s="76">
        <v>374</v>
      </c>
    </row>
    <row r="21" spans="1:29" ht="25.5" customHeight="1" x14ac:dyDescent="0.3">
      <c r="A21" s="13"/>
      <c r="B21" s="28" t="s">
        <v>40</v>
      </c>
      <c r="C21" s="29"/>
      <c r="D21" s="29"/>
      <c r="E21" s="30"/>
      <c r="F21" s="19">
        <f>SUM(F15:F20)*(100-W21)/100</f>
        <v>70.354100000000003</v>
      </c>
      <c r="G21" s="19">
        <f>SUM(G15:G20)*(100-W21)/100</f>
        <v>70.354100000000003</v>
      </c>
      <c r="H21" s="19">
        <f>SUM(H15:H20)*(100-W21)/100</f>
        <v>93.805466666666675</v>
      </c>
      <c r="I21" s="9"/>
      <c r="J21" s="9"/>
      <c r="K21" s="9"/>
      <c r="L21" s="9"/>
      <c r="M21" s="9"/>
      <c r="N21" s="9"/>
      <c r="O21" s="9"/>
      <c r="P21" s="9"/>
      <c r="Q21" s="9"/>
      <c r="R21" s="8"/>
      <c r="S21" s="8"/>
      <c r="T21" s="8"/>
      <c r="U21" s="20"/>
      <c r="V21" s="12">
        <v>0</v>
      </c>
      <c r="W21" s="18">
        <v>3</v>
      </c>
      <c r="X21" s="68"/>
      <c r="Z21" s="75"/>
      <c r="AA21" s="75"/>
      <c r="AB21" s="75"/>
      <c r="AC21" s="76"/>
    </row>
    <row r="22" spans="1:29" ht="39.75" customHeight="1" x14ac:dyDescent="0.3">
      <c r="A22" s="13"/>
      <c r="B22" s="6" t="s">
        <v>42</v>
      </c>
      <c r="C22" s="7">
        <f t="shared" si="0"/>
        <v>1.5</v>
      </c>
      <c r="D22" s="8">
        <f t="shared" si="1"/>
        <v>1.5</v>
      </c>
      <c r="E22" s="8">
        <f t="shared" si="2"/>
        <v>2</v>
      </c>
      <c r="F22" s="8">
        <v>1.5</v>
      </c>
      <c r="G22" s="8">
        <v>1.5</v>
      </c>
      <c r="H22" s="8">
        <f t="shared" ref="H22:H26" si="7">G22/0.75</f>
        <v>2</v>
      </c>
      <c r="I22" s="110">
        <f>Z22/100*F22</f>
        <v>0</v>
      </c>
      <c r="J22" s="110">
        <f>Z22/100*G22</f>
        <v>0</v>
      </c>
      <c r="K22" s="110">
        <f>Z22/100*H22</f>
        <v>0</v>
      </c>
      <c r="L22" s="110">
        <f>AA22/100*F22</f>
        <v>1.4985000000000002</v>
      </c>
      <c r="M22" s="110">
        <f>AA22/100*G22</f>
        <v>1.4985000000000002</v>
      </c>
      <c r="N22" s="110">
        <f>AA22/100*H22</f>
        <v>1.9980000000000002</v>
      </c>
      <c r="O22" s="110">
        <f>AB22/100*F22</f>
        <v>0</v>
      </c>
      <c r="P22" s="110">
        <f>AB22/100*G22</f>
        <v>0</v>
      </c>
      <c r="Q22" s="110">
        <f>AB22/100*H22</f>
        <v>0</v>
      </c>
      <c r="R22" s="76">
        <f>AC22/100*F22</f>
        <v>13.484999999999999</v>
      </c>
      <c r="S22" s="76">
        <f>AC22/100*G22</f>
        <v>13.484999999999999</v>
      </c>
      <c r="T22" s="76">
        <f>AC22/100*H22</f>
        <v>17.98</v>
      </c>
      <c r="U22" s="20" t="s">
        <v>43</v>
      </c>
      <c r="V22" s="12">
        <v>0</v>
      </c>
      <c r="W22" s="12">
        <v>0</v>
      </c>
      <c r="X22" s="68"/>
      <c r="Z22" s="75">
        <v>0</v>
      </c>
      <c r="AA22" s="75">
        <v>99.9</v>
      </c>
      <c r="AB22" s="75">
        <v>0</v>
      </c>
      <c r="AC22" s="76">
        <v>899</v>
      </c>
    </row>
    <row r="23" spans="1:29" ht="31.5" customHeight="1" x14ac:dyDescent="0.3">
      <c r="A23" s="13" t="s">
        <v>44</v>
      </c>
      <c r="B23" s="6" t="s">
        <v>45</v>
      </c>
      <c r="C23" s="21" t="s">
        <v>47</v>
      </c>
      <c r="D23" s="22" t="s">
        <v>47</v>
      </c>
      <c r="E23" s="22" t="s">
        <v>48</v>
      </c>
      <c r="F23" s="8">
        <v>4.4400000000000004</v>
      </c>
      <c r="G23" s="8">
        <v>4.4400000000000004</v>
      </c>
      <c r="H23" s="8">
        <f t="shared" si="7"/>
        <v>5.9200000000000008</v>
      </c>
      <c r="I23" s="110">
        <f>Z23/100*F23</f>
        <v>0.56388000000000005</v>
      </c>
      <c r="J23" s="110">
        <f>Z23/100*G23</f>
        <v>0.56388000000000005</v>
      </c>
      <c r="K23" s="110">
        <f>Z23/100*H23</f>
        <v>0.75184000000000006</v>
      </c>
      <c r="L23" s="110">
        <f>AA23/100*F23</f>
        <v>0.51060000000000005</v>
      </c>
      <c r="M23" s="110">
        <f>AA23/100*G23</f>
        <v>0.51060000000000005</v>
      </c>
      <c r="N23" s="110">
        <f>AA23/100*H23</f>
        <v>0.68080000000000007</v>
      </c>
      <c r="O23" s="110">
        <f>AB23/100*F23</f>
        <v>3.108E-2</v>
      </c>
      <c r="P23" s="110">
        <f>AB23/100*G23</f>
        <v>3.108E-2</v>
      </c>
      <c r="Q23" s="110">
        <f>AB23/100*H23</f>
        <v>4.1440000000000005E-2</v>
      </c>
      <c r="R23" s="76">
        <f>AC23/100*F23</f>
        <v>6.9708000000000006</v>
      </c>
      <c r="S23" s="76">
        <f>AC23/100*G23</f>
        <v>6.9708000000000006</v>
      </c>
      <c r="T23" s="76">
        <f>AC23/100*H23</f>
        <v>9.2944000000000013</v>
      </c>
      <c r="U23" s="20" t="s">
        <v>46</v>
      </c>
      <c r="V23" s="12">
        <v>0</v>
      </c>
      <c r="W23" s="12">
        <v>0</v>
      </c>
      <c r="X23" s="68"/>
      <c r="Z23" s="75">
        <v>12.7</v>
      </c>
      <c r="AA23" s="75">
        <v>11.5</v>
      </c>
      <c r="AB23" s="75">
        <v>0.7</v>
      </c>
      <c r="AC23" s="76">
        <v>157</v>
      </c>
    </row>
    <row r="24" spans="1:29" ht="27" customHeight="1" x14ac:dyDescent="0.3">
      <c r="A24" s="13"/>
      <c r="B24" s="28" t="s">
        <v>49</v>
      </c>
      <c r="C24" s="29"/>
      <c r="D24" s="29"/>
      <c r="E24" s="30"/>
      <c r="F24" s="19">
        <f>SUM(F21:F23)</f>
        <v>76.2941</v>
      </c>
      <c r="G24" s="19">
        <f t="shared" ref="G24:H24" si="8">SUM(G21:G23)</f>
        <v>76.2941</v>
      </c>
      <c r="H24" s="19">
        <f t="shared" si="8"/>
        <v>101.72546666666668</v>
      </c>
      <c r="I24" s="9"/>
      <c r="J24" s="9"/>
      <c r="K24" s="9"/>
      <c r="L24" s="9"/>
      <c r="M24" s="9"/>
      <c r="N24" s="9"/>
      <c r="O24" s="9"/>
      <c r="P24" s="9"/>
      <c r="Q24" s="9"/>
      <c r="R24" s="8"/>
      <c r="S24" s="8"/>
      <c r="T24" s="8"/>
      <c r="U24" s="20"/>
      <c r="V24" s="12"/>
      <c r="W24" s="12"/>
      <c r="X24" s="68"/>
      <c r="Z24" s="75"/>
      <c r="AA24" s="75"/>
      <c r="AB24" s="75"/>
      <c r="AC24" s="76"/>
    </row>
    <row r="25" spans="1:29" ht="117.75" customHeight="1" x14ac:dyDescent="0.3">
      <c r="A25" s="13"/>
      <c r="B25" s="6" t="s">
        <v>74</v>
      </c>
      <c r="C25" s="7">
        <f t="shared" ref="C25:C32" si="9">(100*F25)/(100-V25)</f>
        <v>45</v>
      </c>
      <c r="D25" s="8">
        <f t="shared" ref="D25:D33" si="10">(100*G25)/(100-V25)</f>
        <v>45</v>
      </c>
      <c r="E25" s="8">
        <f t="shared" ref="E25:E33" si="11">(100*H25)/(100-V25)</f>
        <v>60</v>
      </c>
      <c r="F25" s="8">
        <v>45</v>
      </c>
      <c r="G25" s="8">
        <v>45</v>
      </c>
      <c r="H25" s="8">
        <f t="shared" si="7"/>
        <v>60</v>
      </c>
      <c r="I25" s="110">
        <f>Z25/100*F25</f>
        <v>9.1349999999999998</v>
      </c>
      <c r="J25" s="110">
        <f>Z25/100*G25</f>
        <v>9.1349999999999998</v>
      </c>
      <c r="K25" s="110">
        <f>Z25/100*H25</f>
        <v>12.180000000000001</v>
      </c>
      <c r="L25" s="110">
        <f>AA25/100*F25</f>
        <v>1.1700000000000002</v>
      </c>
      <c r="M25" s="110">
        <f>AA25/100*G25</f>
        <v>1.1700000000000002</v>
      </c>
      <c r="N25" s="110">
        <f>AA25/100*H25</f>
        <v>1.56</v>
      </c>
      <c r="O25" s="110">
        <f>AB25/100*F25</f>
        <v>0</v>
      </c>
      <c r="P25" s="110">
        <f>AB25/100*G25</f>
        <v>0</v>
      </c>
      <c r="Q25" s="110">
        <f>AB25/100*H25</f>
        <v>0</v>
      </c>
      <c r="R25" s="76">
        <f>AC25/100*F25</f>
        <v>47.25</v>
      </c>
      <c r="S25" s="76">
        <f>AC25/100*G25</f>
        <v>47.25</v>
      </c>
      <c r="T25" s="76">
        <f>AC25/100*H25</f>
        <v>63</v>
      </c>
      <c r="U25" s="20" t="s">
        <v>50</v>
      </c>
      <c r="V25" s="12">
        <v>0</v>
      </c>
      <c r="W25" s="12">
        <v>0</v>
      </c>
      <c r="X25" s="68"/>
      <c r="Z25" s="75">
        <v>20.3</v>
      </c>
      <c r="AA25" s="75">
        <v>2.6</v>
      </c>
      <c r="AB25" s="75">
        <v>0</v>
      </c>
      <c r="AC25" s="76">
        <v>105</v>
      </c>
    </row>
    <row r="26" spans="1:29" ht="30" customHeight="1" x14ac:dyDescent="0.3">
      <c r="A26" s="13"/>
      <c r="B26" s="6" t="s">
        <v>51</v>
      </c>
      <c r="C26" s="7">
        <f t="shared" si="9"/>
        <v>21.25</v>
      </c>
      <c r="D26" s="8">
        <f t="shared" si="10"/>
        <v>21.25</v>
      </c>
      <c r="E26" s="8">
        <f t="shared" si="11"/>
        <v>28.333333333333336</v>
      </c>
      <c r="F26" s="24">
        <v>17</v>
      </c>
      <c r="G26" s="24">
        <v>17</v>
      </c>
      <c r="H26" s="101">
        <f t="shared" si="7"/>
        <v>22.666666666666668</v>
      </c>
      <c r="I26" s="102">
        <f>Z26/100*F26</f>
        <v>0.22100000000000003</v>
      </c>
      <c r="J26" s="102">
        <f>Z26/100*G26</f>
        <v>0.22100000000000003</v>
      </c>
      <c r="K26" s="102">
        <f>Z26/100*H26</f>
        <v>0.29466666666666669</v>
      </c>
      <c r="L26" s="102">
        <f>AA26/100*F26</f>
        <v>1.7000000000000001E-2</v>
      </c>
      <c r="M26" s="102">
        <f>AA26/100*G26</f>
        <v>1.7000000000000001E-2</v>
      </c>
      <c r="N26" s="102">
        <f>AA26/100*H26</f>
        <v>2.2666666666666668E-2</v>
      </c>
      <c r="O26" s="102">
        <f>AB26/100*F26</f>
        <v>1.4280000000000002</v>
      </c>
      <c r="P26" s="102">
        <f>AB26/100*G26</f>
        <v>1.4280000000000002</v>
      </c>
      <c r="Q26" s="102">
        <f>AB26/100*H26</f>
        <v>1.9040000000000001</v>
      </c>
      <c r="R26" s="103">
        <f>AC26/100*F26</f>
        <v>5.78</v>
      </c>
      <c r="S26" s="103">
        <f>AC26/100*G26</f>
        <v>5.78</v>
      </c>
      <c r="T26" s="103">
        <f>AC26/100*H26</f>
        <v>7.7066666666666679</v>
      </c>
      <c r="U26" s="26" t="s">
        <v>53</v>
      </c>
      <c r="V26" s="12">
        <v>20</v>
      </c>
      <c r="W26" s="12">
        <v>0</v>
      </c>
      <c r="X26" s="68"/>
      <c r="Z26" s="69">
        <v>1.3</v>
      </c>
      <c r="AA26" s="69">
        <v>0.1</v>
      </c>
      <c r="AB26" s="69">
        <v>8.4</v>
      </c>
      <c r="AC26" s="70">
        <v>34</v>
      </c>
    </row>
    <row r="27" spans="1:29" ht="29.25" customHeight="1" x14ac:dyDescent="0.3">
      <c r="A27" s="13"/>
      <c r="B27" s="6" t="s">
        <v>52</v>
      </c>
      <c r="C27" s="7">
        <f>(100*F26)/(100-V27)</f>
        <v>22.666666666666668</v>
      </c>
      <c r="D27" s="8">
        <f>(100*G26)/(100-V27)</f>
        <v>22.666666666666668</v>
      </c>
      <c r="E27" s="8">
        <f>(100*H26)/(100-V27)</f>
        <v>30.222222222222225</v>
      </c>
      <c r="F27" s="25"/>
      <c r="G27" s="25"/>
      <c r="H27" s="107"/>
      <c r="I27" s="108"/>
      <c r="J27" s="108"/>
      <c r="K27" s="108"/>
      <c r="L27" s="108"/>
      <c r="M27" s="108"/>
      <c r="N27" s="108"/>
      <c r="O27" s="108"/>
      <c r="P27" s="108"/>
      <c r="Q27" s="108"/>
      <c r="R27" s="109"/>
      <c r="S27" s="109"/>
      <c r="T27" s="109"/>
      <c r="U27" s="27"/>
      <c r="V27" s="12">
        <v>25</v>
      </c>
      <c r="W27" s="12">
        <v>0</v>
      </c>
      <c r="X27" s="68"/>
      <c r="Z27" s="73"/>
      <c r="AA27" s="73"/>
      <c r="AB27" s="73"/>
      <c r="AC27" s="74"/>
    </row>
    <row r="28" spans="1:29" ht="62.25" customHeight="1" x14ac:dyDescent="0.3">
      <c r="A28" s="13"/>
      <c r="B28" s="6" t="s">
        <v>54</v>
      </c>
      <c r="C28" s="7">
        <f t="shared" si="9"/>
        <v>10.714285714285714</v>
      </c>
      <c r="D28" s="8">
        <f t="shared" si="10"/>
        <v>10.714285714285714</v>
      </c>
      <c r="E28" s="8">
        <f t="shared" si="11"/>
        <v>14.285714285714286</v>
      </c>
      <c r="F28" s="8">
        <v>9</v>
      </c>
      <c r="G28" s="8">
        <v>9</v>
      </c>
      <c r="H28" s="8">
        <f t="shared" ref="H28" si="12">G28/0.75</f>
        <v>12</v>
      </c>
      <c r="I28" s="110">
        <f>Z28/100*F28</f>
        <v>0.126</v>
      </c>
      <c r="J28" s="110">
        <f>Z28/100*G28</f>
        <v>0.126</v>
      </c>
      <c r="K28" s="110">
        <f>Z28/100*H28</f>
        <v>0.16799999999999998</v>
      </c>
      <c r="L28" s="110">
        <f>AA28/100*F28</f>
        <v>0</v>
      </c>
      <c r="M28" s="110">
        <f>AA28/100*G28</f>
        <v>0</v>
      </c>
      <c r="N28" s="110">
        <f>AA28/100*H28</f>
        <v>0</v>
      </c>
      <c r="O28" s="110">
        <f>AB28/100*F28</f>
        <v>0.88200000000000001</v>
      </c>
      <c r="P28" s="110">
        <f>AB28/100*G28</f>
        <v>0.88200000000000001</v>
      </c>
      <c r="Q28" s="110">
        <f>AB28/100*H28</f>
        <v>1.1760000000000002</v>
      </c>
      <c r="R28" s="76">
        <f>AC28/100*F28</f>
        <v>3.69</v>
      </c>
      <c r="S28" s="76">
        <f>AC28/100*G28</f>
        <v>3.69</v>
      </c>
      <c r="T28" s="76">
        <f>AC28/100*H28</f>
        <v>4.92</v>
      </c>
      <c r="U28" s="20" t="s">
        <v>55</v>
      </c>
      <c r="V28" s="12">
        <v>16</v>
      </c>
      <c r="W28" s="12">
        <v>0</v>
      </c>
      <c r="X28" s="68"/>
      <c r="Z28" s="75">
        <v>1.4</v>
      </c>
      <c r="AA28" s="75">
        <v>0</v>
      </c>
      <c r="AB28" s="75">
        <v>9.8000000000000007</v>
      </c>
      <c r="AC28" s="76">
        <v>41</v>
      </c>
    </row>
    <row r="29" spans="1:29" ht="84" customHeight="1" x14ac:dyDescent="0.3">
      <c r="A29" s="13"/>
      <c r="B29" s="6" t="s">
        <v>56</v>
      </c>
      <c r="C29" s="7">
        <f t="shared" si="9"/>
        <v>7</v>
      </c>
      <c r="D29" s="8">
        <f t="shared" si="10"/>
        <v>7</v>
      </c>
      <c r="E29" s="8">
        <f t="shared" si="11"/>
        <v>9.3333333333333339</v>
      </c>
      <c r="F29" s="8">
        <v>7</v>
      </c>
      <c r="G29" s="8">
        <v>7</v>
      </c>
      <c r="H29" s="8">
        <f t="shared" ref="H29:H33" si="13">G29/0.75</f>
        <v>9.3333333333333339</v>
      </c>
      <c r="I29" s="110">
        <f>Z29/100*F29</f>
        <v>0.33600000000000002</v>
      </c>
      <c r="J29" s="110">
        <f>Z29/100*G29</f>
        <v>0.33600000000000002</v>
      </c>
      <c r="K29" s="110">
        <f>Z29/100*H29</f>
        <v>0.44800000000000006</v>
      </c>
      <c r="L29" s="110">
        <f>AA29/100*F29</f>
        <v>0</v>
      </c>
      <c r="M29" s="110">
        <f>AA29/100*G29</f>
        <v>0</v>
      </c>
      <c r="N29" s="110">
        <f>AA29/100*H29</f>
        <v>0</v>
      </c>
      <c r="O29" s="110">
        <f>AB29/100*F29</f>
        <v>1.407</v>
      </c>
      <c r="P29" s="110">
        <f>AB29/100*G29</f>
        <v>1.407</v>
      </c>
      <c r="Q29" s="110">
        <f>AB29/100*H29</f>
        <v>1.8760000000000003</v>
      </c>
      <c r="R29" s="76">
        <f>AC29/100*F29</f>
        <v>6.93</v>
      </c>
      <c r="S29" s="76">
        <f>AC29/100*G29</f>
        <v>6.93</v>
      </c>
      <c r="T29" s="76">
        <f>AC29/100*H29</f>
        <v>9.24</v>
      </c>
      <c r="U29" s="20" t="s">
        <v>57</v>
      </c>
      <c r="V29" s="12">
        <v>0</v>
      </c>
      <c r="W29" s="12">
        <v>0</v>
      </c>
      <c r="X29" s="68"/>
      <c r="Z29" s="75">
        <v>4.8</v>
      </c>
      <c r="AA29" s="75">
        <v>0</v>
      </c>
      <c r="AB29" s="75">
        <v>20.100000000000001</v>
      </c>
      <c r="AC29" s="76">
        <v>99</v>
      </c>
    </row>
    <row r="30" spans="1:29" ht="44.25" customHeight="1" x14ac:dyDescent="0.3">
      <c r="A30" s="13"/>
      <c r="B30" s="6" t="s">
        <v>58</v>
      </c>
      <c r="C30" s="7">
        <f t="shared" si="9"/>
        <v>7</v>
      </c>
      <c r="D30" s="8">
        <f t="shared" si="10"/>
        <v>7</v>
      </c>
      <c r="E30" s="8">
        <f t="shared" si="11"/>
        <v>9.3333333333333339</v>
      </c>
      <c r="F30" s="8">
        <v>7</v>
      </c>
      <c r="G30" s="8">
        <v>7</v>
      </c>
      <c r="H30" s="8">
        <f t="shared" si="13"/>
        <v>9.3333333333333339</v>
      </c>
      <c r="I30" s="110">
        <f>Z30/100*F30</f>
        <v>0</v>
      </c>
      <c r="J30" s="110">
        <f>Z30/100*G30</f>
        <v>0</v>
      </c>
      <c r="K30" s="110">
        <f>Z30/100*H30</f>
        <v>0</v>
      </c>
      <c r="L30" s="110">
        <f>AA30/100*F30</f>
        <v>0</v>
      </c>
      <c r="M30" s="110">
        <f>AA30/100*G30</f>
        <v>0</v>
      </c>
      <c r="N30" s="110">
        <f>AA30/100*H30</f>
        <v>0</v>
      </c>
      <c r="O30" s="110">
        <f>AB30/100*F30</f>
        <v>0</v>
      </c>
      <c r="P30" s="110">
        <f>AB30/100*G30</f>
        <v>0</v>
      </c>
      <c r="Q30" s="110">
        <f>AB30/100*H30</f>
        <v>0</v>
      </c>
      <c r="R30" s="76">
        <f>AC30/100*F30</f>
        <v>0</v>
      </c>
      <c r="S30" s="76">
        <f>AC30/100*G30</f>
        <v>0</v>
      </c>
      <c r="T30" s="76">
        <f>AC30/100*H30</f>
        <v>0</v>
      </c>
      <c r="U30" s="20" t="s">
        <v>59</v>
      </c>
      <c r="V30" s="12">
        <v>0</v>
      </c>
      <c r="W30" s="12">
        <v>0</v>
      </c>
      <c r="X30" s="68"/>
      <c r="Z30" s="75">
        <v>0</v>
      </c>
      <c r="AA30" s="75">
        <v>0</v>
      </c>
      <c r="AB30" s="75">
        <v>0</v>
      </c>
      <c r="AC30" s="76">
        <v>0</v>
      </c>
    </row>
    <row r="31" spans="1:29" ht="42.75" customHeight="1" x14ac:dyDescent="0.3">
      <c r="A31" s="13" t="s">
        <v>60</v>
      </c>
      <c r="B31" s="6" t="s">
        <v>61</v>
      </c>
      <c r="C31" s="7">
        <f t="shared" si="9"/>
        <v>2</v>
      </c>
      <c r="D31" s="8">
        <f t="shared" si="10"/>
        <v>2</v>
      </c>
      <c r="E31" s="8">
        <f t="shared" si="11"/>
        <v>2.6666666666666661</v>
      </c>
      <c r="F31" s="8">
        <v>2</v>
      </c>
      <c r="G31" s="8">
        <v>2</v>
      </c>
      <c r="H31" s="8">
        <f t="shared" si="13"/>
        <v>2.6666666666666665</v>
      </c>
      <c r="I31" s="110">
        <f>Z31/100*F31</f>
        <v>0.20600000000000002</v>
      </c>
      <c r="J31" s="110">
        <f>Z31/100*G31</f>
        <v>0.20600000000000002</v>
      </c>
      <c r="K31" s="110">
        <f>Z31/100*H31</f>
        <v>0.27466666666666667</v>
      </c>
      <c r="L31" s="110">
        <f>AA31/100*F31</f>
        <v>2.2000000000000002E-2</v>
      </c>
      <c r="M31" s="110">
        <f>AA31/100*G31</f>
        <v>2.2000000000000002E-2</v>
      </c>
      <c r="N31" s="110">
        <f>AA31/100*H31</f>
        <v>2.9333333333333336E-2</v>
      </c>
      <c r="O31" s="110">
        <f>AB31/100*F31</f>
        <v>1.38</v>
      </c>
      <c r="P31" s="110">
        <f>AB31/100*G31</f>
        <v>1.38</v>
      </c>
      <c r="Q31" s="110">
        <f>AB31/100*H31</f>
        <v>1.8399999999999999</v>
      </c>
      <c r="R31" s="76">
        <f>AC31/100*F31</f>
        <v>6.68</v>
      </c>
      <c r="S31" s="76">
        <f>AC31/100*G31</f>
        <v>6.68</v>
      </c>
      <c r="T31" s="76">
        <f>AC31/100*H31</f>
        <v>8.9066666666666663</v>
      </c>
      <c r="U31" s="20" t="s">
        <v>62</v>
      </c>
      <c r="V31" s="12">
        <v>0</v>
      </c>
      <c r="W31" s="12">
        <v>0</v>
      </c>
      <c r="X31" s="68"/>
      <c r="Z31" s="75">
        <v>10.3</v>
      </c>
      <c r="AA31" s="75">
        <v>1.1000000000000001</v>
      </c>
      <c r="AB31" s="75">
        <v>69</v>
      </c>
      <c r="AC31" s="76">
        <v>334</v>
      </c>
    </row>
    <row r="32" spans="1:29" ht="37.5" customHeight="1" x14ac:dyDescent="0.3">
      <c r="A32" s="13"/>
      <c r="B32" s="6" t="s">
        <v>63</v>
      </c>
      <c r="C32" s="7">
        <f t="shared" si="9"/>
        <v>0.5</v>
      </c>
      <c r="D32" s="8">
        <f t="shared" si="10"/>
        <v>0.5</v>
      </c>
      <c r="E32" s="8">
        <f t="shared" si="11"/>
        <v>0.66666666666666652</v>
      </c>
      <c r="F32" s="8">
        <v>0.5</v>
      </c>
      <c r="G32" s="8">
        <v>0.5</v>
      </c>
      <c r="H32" s="8">
        <f t="shared" si="13"/>
        <v>0.66666666666666663</v>
      </c>
      <c r="I32" s="110">
        <f>Z32/100*F32</f>
        <v>0</v>
      </c>
      <c r="J32" s="110">
        <f>Z32/100*G32</f>
        <v>0</v>
      </c>
      <c r="K32" s="110">
        <f>Z32/100*H32</f>
        <v>0</v>
      </c>
      <c r="L32" s="110">
        <f>AA32/100*F32</f>
        <v>0.49950000000000006</v>
      </c>
      <c r="M32" s="110">
        <f>AA32/100*G32</f>
        <v>0.49950000000000006</v>
      </c>
      <c r="N32" s="110">
        <f>AA32/100*H32</f>
        <v>0.66600000000000004</v>
      </c>
      <c r="O32" s="110">
        <f>AB32/100*F32</f>
        <v>0</v>
      </c>
      <c r="P32" s="110">
        <f>AB32/100*G32</f>
        <v>0</v>
      </c>
      <c r="Q32" s="110">
        <f>AB32/100*H32</f>
        <v>0</v>
      </c>
      <c r="R32" s="76">
        <f>AC32/100*F32</f>
        <v>4.4950000000000001</v>
      </c>
      <c r="S32" s="76">
        <f>AC32/100*G32</f>
        <v>4.4950000000000001</v>
      </c>
      <c r="T32" s="76">
        <f>AC32/100*H32</f>
        <v>5.9933333333333332</v>
      </c>
      <c r="U32" s="20" t="s">
        <v>43</v>
      </c>
      <c r="V32" s="12">
        <v>0</v>
      </c>
      <c r="W32" s="12">
        <v>0</v>
      </c>
      <c r="X32" s="68"/>
      <c r="Z32" s="75">
        <v>0</v>
      </c>
      <c r="AA32" s="75">
        <v>99.9</v>
      </c>
      <c r="AB32" s="75">
        <v>0</v>
      </c>
      <c r="AC32" s="76">
        <v>899</v>
      </c>
    </row>
    <row r="33" spans="1:29" ht="71.25" customHeight="1" x14ac:dyDescent="0.3">
      <c r="A33" s="13"/>
      <c r="B33" s="6" t="s">
        <v>28</v>
      </c>
      <c r="C33" s="16">
        <f>(100*F33)/(100-V33)</f>
        <v>0.4</v>
      </c>
      <c r="D33" s="9">
        <f t="shared" si="10"/>
        <v>0.4</v>
      </c>
      <c r="E33" s="9">
        <f t="shared" si="11"/>
        <v>0.53333333333333333</v>
      </c>
      <c r="F33" s="9">
        <v>0.4</v>
      </c>
      <c r="G33" s="9">
        <v>0.4</v>
      </c>
      <c r="H33" s="9">
        <f t="shared" si="13"/>
        <v>0.53333333333333333</v>
      </c>
      <c r="I33" s="110">
        <f>Z33/100*F33</f>
        <v>0</v>
      </c>
      <c r="J33" s="110">
        <f>Z33/100*G33</f>
        <v>0</v>
      </c>
      <c r="K33" s="110">
        <f>Z33/100*H33</f>
        <v>0</v>
      </c>
      <c r="L33" s="110">
        <f>AA33/100*F33</f>
        <v>0</v>
      </c>
      <c r="M33" s="110">
        <f>AA33/100*G33</f>
        <v>0</v>
      </c>
      <c r="N33" s="110">
        <f>AA33/100*H33</f>
        <v>0</v>
      </c>
      <c r="O33" s="110">
        <f>AB33/100*F33</f>
        <v>0</v>
      </c>
      <c r="P33" s="110">
        <f>AB33/100*G33</f>
        <v>0</v>
      </c>
      <c r="Q33" s="110">
        <f>AB33/100*H33</f>
        <v>0</v>
      </c>
      <c r="R33" s="76">
        <f>AC33/100*F33</f>
        <v>0</v>
      </c>
      <c r="S33" s="76">
        <f>AC33/100*G33</f>
        <v>0</v>
      </c>
      <c r="T33" s="76">
        <f>AC33/100*H33</f>
        <v>0</v>
      </c>
      <c r="U33" s="20" t="s">
        <v>65</v>
      </c>
      <c r="V33" s="12">
        <v>0</v>
      </c>
      <c r="W33" s="12">
        <v>0</v>
      </c>
      <c r="X33" s="68"/>
      <c r="Z33" s="75">
        <v>0</v>
      </c>
      <c r="AA33" s="75">
        <v>0</v>
      </c>
      <c r="AB33" s="75">
        <v>0</v>
      </c>
      <c r="AC33" s="76">
        <v>0</v>
      </c>
    </row>
    <row r="34" spans="1:29" ht="31.5" customHeight="1" x14ac:dyDescent="0.3">
      <c r="A34" s="13"/>
      <c r="B34" s="28" t="s">
        <v>64</v>
      </c>
      <c r="C34" s="29"/>
      <c r="D34" s="29"/>
      <c r="E34" s="30"/>
      <c r="F34" s="19">
        <f>SUM(F25:F33)*(100-W34)/100</f>
        <v>67.683000000000007</v>
      </c>
      <c r="G34" s="19">
        <f>SUM(G25:G33)*(100-W34)/100</f>
        <v>67.683000000000007</v>
      </c>
      <c r="H34" s="19">
        <f>SUM(H25:H33)*(100-W34)/100</f>
        <v>90.244</v>
      </c>
      <c r="I34" s="9"/>
      <c r="J34" s="9"/>
      <c r="K34" s="9"/>
      <c r="L34" s="9"/>
      <c r="M34" s="9"/>
      <c r="N34" s="9"/>
      <c r="O34" s="9"/>
      <c r="P34" s="9"/>
      <c r="Q34" s="9"/>
      <c r="R34" s="8"/>
      <c r="S34" s="8"/>
      <c r="T34" s="8"/>
      <c r="U34" s="20"/>
      <c r="V34" s="12"/>
      <c r="W34" s="12">
        <v>23</v>
      </c>
      <c r="X34" s="68"/>
      <c r="Z34" s="75"/>
      <c r="AA34" s="75"/>
      <c r="AB34" s="75"/>
      <c r="AC34" s="76"/>
    </row>
    <row r="35" spans="1:29" ht="29.25" customHeight="1" x14ac:dyDescent="0.3">
      <c r="A35" s="13"/>
      <c r="B35" s="28" t="s">
        <v>66</v>
      </c>
      <c r="C35" s="31"/>
      <c r="D35" s="31"/>
      <c r="E35" s="32"/>
      <c r="F35" s="19">
        <f>F24+F34</f>
        <v>143.97710000000001</v>
      </c>
      <c r="G35" s="19">
        <f t="shared" ref="G35:H35" si="14">G24+G34</f>
        <v>143.97710000000001</v>
      </c>
      <c r="H35" s="19">
        <f t="shared" si="14"/>
        <v>191.96946666666668</v>
      </c>
      <c r="I35" s="9"/>
      <c r="J35" s="9"/>
      <c r="K35" s="9"/>
      <c r="L35" s="9"/>
      <c r="M35" s="9"/>
      <c r="N35" s="9"/>
      <c r="O35" s="9"/>
      <c r="P35" s="9"/>
      <c r="Q35" s="9"/>
      <c r="R35" s="8"/>
      <c r="S35" s="8"/>
      <c r="T35" s="8"/>
      <c r="U35" s="20"/>
      <c r="V35" s="12">
        <v>0</v>
      </c>
      <c r="W35" s="12">
        <v>0</v>
      </c>
      <c r="X35" s="68"/>
      <c r="Z35" s="77"/>
      <c r="AA35" s="77"/>
      <c r="AB35" s="77"/>
      <c r="AC35" s="78"/>
    </row>
    <row r="36" spans="1:29" s="58" customFormat="1" x14ac:dyDescent="0.3">
      <c r="A36" s="79"/>
      <c r="B36" s="80" t="s">
        <v>33</v>
      </c>
      <c r="C36" s="81"/>
      <c r="D36" s="81"/>
      <c r="E36" s="82"/>
      <c r="F36" s="83">
        <f>F35*(100-W36)/100</f>
        <v>140.37767250000002</v>
      </c>
      <c r="G36" s="83">
        <f>G35*(100-W36)/100</f>
        <v>140.37767250000002</v>
      </c>
      <c r="H36" s="83">
        <f>H35*(100-W36)/100</f>
        <v>187.17023</v>
      </c>
      <c r="I36" s="84">
        <f>SUM(I15:I33)</f>
        <v>12.040709</v>
      </c>
      <c r="J36" s="84">
        <f t="shared" ref="J36:T36" si="15">SUM(J15:J33)</f>
        <v>12.040709</v>
      </c>
      <c r="K36" s="84">
        <f t="shared" si="15"/>
        <v>16.054278666666669</v>
      </c>
      <c r="L36" s="84">
        <f t="shared" si="15"/>
        <v>4.0092110000000005</v>
      </c>
      <c r="M36" s="84">
        <f t="shared" si="15"/>
        <v>4.0092110000000005</v>
      </c>
      <c r="N36" s="84">
        <f t="shared" si="15"/>
        <v>5.345614666666668</v>
      </c>
      <c r="O36" s="84">
        <f t="shared" si="15"/>
        <v>17.691880000000001</v>
      </c>
      <c r="P36" s="84">
        <f t="shared" si="15"/>
        <v>17.691880000000001</v>
      </c>
      <c r="Q36" s="84">
        <f t="shared" si="15"/>
        <v>23.589173333333342</v>
      </c>
      <c r="R36" s="83">
        <f t="shared" si="15"/>
        <v>153.393</v>
      </c>
      <c r="S36" s="83">
        <f t="shared" si="15"/>
        <v>153.393</v>
      </c>
      <c r="T36" s="83">
        <f t="shared" si="15"/>
        <v>204.52400000000003</v>
      </c>
      <c r="U36" s="85"/>
      <c r="V36" s="86"/>
      <c r="W36" s="87">
        <v>2.5</v>
      </c>
      <c r="X36" s="88"/>
      <c r="Z36" s="77"/>
      <c r="AA36" s="77"/>
      <c r="AB36" s="77"/>
      <c r="AC36" s="78"/>
    </row>
    <row r="37" spans="1:29" s="58" customFormat="1" x14ac:dyDescent="0.3">
      <c r="A37" s="89"/>
      <c r="B37" s="90"/>
      <c r="C37" s="90"/>
      <c r="D37" s="90"/>
      <c r="E37" s="90"/>
      <c r="F37" s="91"/>
      <c r="G37" s="91"/>
      <c r="H37" s="91"/>
      <c r="I37" s="92"/>
      <c r="J37" s="92"/>
      <c r="K37" s="92"/>
      <c r="L37" s="92"/>
      <c r="M37" s="92"/>
      <c r="N37" s="92"/>
      <c r="O37" s="92"/>
      <c r="P37" s="92"/>
      <c r="Q37" s="92"/>
      <c r="R37" s="93"/>
      <c r="S37" s="93"/>
      <c r="T37" s="93"/>
      <c r="U37" s="94"/>
      <c r="V37" s="95"/>
      <c r="W37" s="96"/>
    </row>
    <row r="38" spans="1:29" s="58" customFormat="1" x14ac:dyDescent="0.3">
      <c r="A38" s="97"/>
      <c r="B38" s="90"/>
      <c r="C38" s="98"/>
      <c r="D38" s="98"/>
      <c r="E38" s="98"/>
      <c r="F38" s="99"/>
      <c r="G38" s="99"/>
      <c r="H38" s="99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94"/>
    </row>
    <row r="39" spans="1:29" s="58" customFormat="1" x14ac:dyDescent="0.3">
      <c r="A39" s="97"/>
      <c r="B39" s="62" t="s">
        <v>21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</row>
    <row r="40" spans="1:29" ht="122.25" customHeight="1" x14ac:dyDescent="0.3">
      <c r="A40" s="4"/>
      <c r="B40" s="42" t="s">
        <v>73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29" x14ac:dyDescent="0.3">
      <c r="A41" s="4"/>
      <c r="B41" s="15" t="s">
        <v>32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9" x14ac:dyDescent="0.3">
      <c r="A42" s="4"/>
      <c r="B42" s="1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</row>
    <row r="43" spans="1:29" x14ac:dyDescent="0.3">
      <c r="A43" s="1"/>
      <c r="B43" s="39" t="s">
        <v>22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</row>
    <row r="44" spans="1:29" x14ac:dyDescent="0.3">
      <c r="A44" s="1"/>
      <c r="B44" s="2" t="s">
        <v>67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</row>
    <row r="45" spans="1:29" x14ac:dyDescent="0.3">
      <c r="A45" s="1"/>
      <c r="B45" s="2" t="s">
        <v>68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</row>
    <row r="46" spans="1:29" x14ac:dyDescent="0.3">
      <c r="A46" s="1"/>
      <c r="B46" s="2" t="s">
        <v>69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</row>
    <row r="47" spans="1:29" x14ac:dyDescent="0.3">
      <c r="A47" s="1"/>
      <c r="B47" s="2" t="s">
        <v>70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</row>
    <row r="48" spans="1:29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</row>
    <row r="49" spans="1:21" x14ac:dyDescent="0.3">
      <c r="A49" s="1"/>
      <c r="B49" s="39" t="s">
        <v>23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</row>
    <row r="50" spans="1:21" x14ac:dyDescent="0.3">
      <c r="A50" s="1"/>
      <c r="B50" s="2" t="s">
        <v>26</v>
      </c>
      <c r="C50" s="2"/>
      <c r="D50" s="2" t="s">
        <v>71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3"/>
      <c r="U50" s="3"/>
    </row>
    <row r="51" spans="1:21" x14ac:dyDescent="0.3">
      <c r="A51" s="1"/>
      <c r="B51" s="2"/>
      <c r="C51" s="2"/>
      <c r="D51" s="2" t="s">
        <v>72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3"/>
      <c r="U51" s="3"/>
    </row>
    <row r="52" spans="1:21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  <c r="S52" s="3"/>
      <c r="T52" s="3"/>
      <c r="U52" s="3"/>
    </row>
    <row r="53" spans="1:21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3"/>
      <c r="U53" s="3"/>
    </row>
    <row r="54" spans="1:21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3"/>
      <c r="U54" s="3"/>
    </row>
    <row r="55" spans="1:21" x14ac:dyDescent="0.3">
      <c r="A55" s="1"/>
      <c r="B55" s="40" t="s">
        <v>24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</row>
    <row r="56" spans="1:21" x14ac:dyDescent="0.3">
      <c r="A56" s="1"/>
      <c r="B56" s="2" t="s">
        <v>31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3"/>
      <c r="N56" s="2"/>
      <c r="O56" s="2"/>
      <c r="P56" s="3"/>
      <c r="Q56" s="2"/>
      <c r="R56" s="2"/>
      <c r="S56" s="2"/>
      <c r="T56" s="2"/>
      <c r="U56" s="3"/>
    </row>
    <row r="57" spans="1:2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21" x14ac:dyDescent="0.3">
      <c r="A58" s="1"/>
    </row>
    <row r="59" spans="1:21" x14ac:dyDescent="0.3">
      <c r="A59" s="1"/>
    </row>
    <row r="60" spans="1:21" x14ac:dyDescent="0.3">
      <c r="A60" s="1"/>
    </row>
    <row r="61" spans="1:21" x14ac:dyDescent="0.3">
      <c r="A61" s="1"/>
    </row>
  </sheetData>
  <mergeCells count="73">
    <mergeCell ref="AC26:AC27"/>
    <mergeCell ref="Z26:Z27"/>
    <mergeCell ref="AA26:AA27"/>
    <mergeCell ref="AB26:AB27"/>
    <mergeCell ref="X10:X13"/>
    <mergeCell ref="Z15:Z19"/>
    <mergeCell ref="AA15:AA19"/>
    <mergeCell ref="AB15:AB19"/>
    <mergeCell ref="AC15:AC19"/>
    <mergeCell ref="B21:E21"/>
    <mergeCell ref="T15:T19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I1:O5"/>
    <mergeCell ref="B39:U39"/>
    <mergeCell ref="B40:U40"/>
    <mergeCell ref="O12:Q12"/>
    <mergeCell ref="C10:H11"/>
    <mergeCell ref="I10:Q11"/>
    <mergeCell ref="R10:T12"/>
    <mergeCell ref="U10:U14"/>
    <mergeCell ref="C13:T13"/>
    <mergeCell ref="C12:E12"/>
    <mergeCell ref="F12:H12"/>
    <mergeCell ref="U15:U19"/>
    <mergeCell ref="F15:F19"/>
    <mergeCell ref="G15:G19"/>
    <mergeCell ref="Q15:Q19"/>
    <mergeCell ref="R15:R19"/>
    <mergeCell ref="S15:S19"/>
    <mergeCell ref="V10:V13"/>
    <mergeCell ref="W10:W13"/>
    <mergeCell ref="B36:E36"/>
    <mergeCell ref="B49:U49"/>
    <mergeCell ref="B55:U55"/>
    <mergeCell ref="B10:B14"/>
    <mergeCell ref="B43:U43"/>
    <mergeCell ref="H15:H19"/>
    <mergeCell ref="I15:I19"/>
    <mergeCell ref="J15:J19"/>
    <mergeCell ref="K15:K19"/>
    <mergeCell ref="L15:L19"/>
    <mergeCell ref="M15:M19"/>
    <mergeCell ref="N15:N19"/>
    <mergeCell ref="O15:O19"/>
    <mergeCell ref="P15:P19"/>
    <mergeCell ref="B24:E24"/>
    <mergeCell ref="F26:F27"/>
    <mergeCell ref="G26:G27"/>
    <mergeCell ref="H26:H27"/>
    <mergeCell ref="I26:I27"/>
    <mergeCell ref="T26:T27"/>
    <mergeCell ref="U26:U27"/>
    <mergeCell ref="B34:E34"/>
    <mergeCell ref="B35:E35"/>
    <mergeCell ref="O26:O27"/>
    <mergeCell ref="P26:P27"/>
    <mergeCell ref="Q26:Q27"/>
    <mergeCell ref="R26:R27"/>
    <mergeCell ref="S26:S27"/>
    <mergeCell ref="J26:J27"/>
    <mergeCell ref="K26:K27"/>
    <mergeCell ref="L26:L27"/>
    <mergeCell ref="M26:M27"/>
    <mergeCell ref="N26:N27"/>
  </mergeCells>
  <pageMargins left="0.25" right="0.25" top="0.75" bottom="0.75" header="0.3" footer="0.3"/>
  <pageSetup paperSize="9" orientation="landscape" r:id="rId1"/>
  <ignoredErrors>
    <ignoredError sqref="C27:E27 H21 H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2023-07-17T18:21:27Z</dcterms:modified>
</cp:coreProperties>
</file>